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3 в бюджет 2025\Изменение в бюджет ПРОЕКТ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H44" i="1"/>
  <c r="G43" i="1" l="1"/>
  <c r="G63" i="1" s="1"/>
  <c r="F61" i="1" l="1"/>
  <c r="H45" i="1" l="1"/>
  <c r="H46" i="1"/>
  <c r="G46" i="1"/>
  <c r="G45" i="1" s="1"/>
  <c r="F46" i="1"/>
  <c r="H48" i="1"/>
  <c r="G48" i="1"/>
  <c r="F48" i="1"/>
  <c r="F45" i="1" s="1"/>
  <c r="H59" i="1" l="1"/>
  <c r="G59" i="1"/>
  <c r="F59" i="1"/>
  <c r="F58" i="1" s="1"/>
  <c r="H56" i="1"/>
  <c r="H53" i="1" s="1"/>
  <c r="G56" i="1"/>
  <c r="G53" i="1" s="1"/>
  <c r="F56" i="1"/>
  <c r="F53" i="1" s="1"/>
  <c r="F44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<sst xmlns="http://schemas.openxmlformats.org/spreadsheetml/2006/main" count="165" uniqueCount="142">
  <si>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</si>
  <si>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</si>
  <si>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</si>
  <si>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</si>
  <si>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</si>
  <si>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</si>
  <si>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</si>
  <si>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</si>
  <si>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</si>
  <si>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</si>
  <si>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</si>
  <si>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</si>
  <si>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</si>
  <si>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</si>
  <si>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</si>
  <si>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</si>
  <si>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</si>
  <si>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</si>
  <si>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</si>
  <si>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</si>
  <si>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</si>
  <si>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</si>
  <si>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</si>
  <si>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</si>
  <si>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</si>
  <si>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</si>
  <si>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</si>
  <si>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</si>
  <si>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</si>
  <si>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</si>
  <si>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</si>
  <si>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</si>
  <si>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</si>
  <si>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</si>
  <si>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</si>
  <si>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</si>
  <si>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</si>
  <si>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</si>
  <si>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</si>
  <si>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</si>
  <si>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</si>
  <si>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</si>
  <si>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</si>
  <si>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</si>
  <si>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</si>
  <si>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</si>
  <si>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</si>
  <si>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</si>
  <si>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</si>
  <si>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</si>
  <si>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</si>
  <si>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</si>
  <si>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</si>
  <si>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</si>
  <si>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</si>
  <si>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</si>
  <si>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</si>
  <si>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</si>
  <si>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</si>
  <si>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</si>
  <si>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</si>
  <si>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</si>
  <si>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</si>
  <si>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</si>
  <si>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</si>
  <si>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</si>
  <si>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</si>
  <si>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</si>
  <si>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</si>
  <si>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</si>
  <si>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</si>
  <si>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</si>
  <si>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</si>
  <si>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</si>
  <si>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</si>
  <si>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</si>
  <si>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</si>
  <si>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</si>
  <si>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</si>
  <si>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</si>
  <si>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</si>
  <si>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</si>
  <si>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</si>
  <si>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</si>
  <si>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</si>
  <si>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</si>
  <si>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</si>
  <si>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</si>
  <si>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</si>
  <si>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</si>
  <si>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</si>
  <si>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</si>
  <si>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</si>
  <si>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</si>
  <si>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</si>
  <si>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</si>
  <si>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</si>
  <si>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</si>
  <si>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</si>
  <si>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</si>
  <si>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</si>
  <si>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</si>
  <si>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</si>
  <si>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</si>
  <si>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</si>
  <si>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</si>
  <si>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</si>
  <si>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</si>
  <si>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</si>
  <si>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</si>
  <si>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</si>
  <si>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</si>
  <si>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</si>
  <si>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</si>
  <si>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</si>
  <si>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</si>
  <si>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</si>
  <si>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</si>
  <si>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</si>
  <si>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</si>
  <si>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</si>
  <si>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</si>
  <si>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</si>
  <si>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</si>
  <si>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</si>
  <si>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</si>
  <si>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</si>
  <si>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</si>
  <si>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</si>
  <si>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</si>
  <si>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</si>
  <si>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</si>
  <si>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</si>
  <si>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</si>
  <si>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</si>
  <si>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</si>
  <si>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</si>
  <si>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</si>
  <si>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</si>
  <si>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</si>
  <si>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</si>
  <si>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ПРОЕКТ 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00.08.2025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</si>
</sst>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zoomScale="90" zoomScaleNormal="50" workbookViewId="0">
      <selection activeCell="F63" sqref="F63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39118.999999999993</v>
      </c>
      <c r="G43" s="16">
        <f>G44</f>
        <v>14539.3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F45+F53+F58+F50+F61</f>
        <v>39118.999999999993</v>
      </c>
      <c r="G44" s="16">
        <f>G45+G53+G58</f>
        <v>14539.3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</f>
        <v>14464.4</v>
      </c>
      <c r="G58" s="26">
        <v>4329.5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14464.4</v>
      </c>
      <c r="G59" s="26">
        <f t="shared" ref="G59" si="22">G60</f>
        <v>4000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14464.4</v>
      </c>
      <c r="G60" s="26">
        <v>4000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717.1</v>
      </c>
      <c r="G61" s="26">
        <v>329.5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717.1</v>
      </c>
      <c r="G62" s="26">
        <v>329.5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50374.7</v>
      </c>
      <c r="G63" s="16">
        <f>G13+G43</f>
        <v>26588.800000000003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2025-06-11T10:44:34Z</cp:lastPrinted>
  <dcterms:created xsi:type="dcterms:W3CDTF">2016-11-22T12:44:00Z</dcterms:created>
  <dcterms:modified xsi:type="dcterms:W3CDTF">2025-08-11T12:23:29Z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